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"/>
    </mc:Choice>
  </mc:AlternateContent>
  <bookViews>
    <workbookView xWindow="0" yWindow="0" windowWidth="28800" windowHeight="12435"/>
  </bookViews>
  <sheets>
    <sheet name="Лист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 s="1"/>
  <c r="G8" i="1" s="1"/>
  <c r="D7" i="1"/>
  <c r="D6" i="1" s="1"/>
  <c r="B6" i="1"/>
  <c r="D5" i="1"/>
  <c r="E5" i="1" s="1"/>
  <c r="G5" i="1" l="1"/>
  <c r="D4" i="1"/>
  <c r="E7" i="1"/>
  <c r="G7" i="1" l="1"/>
  <c r="G6" i="1" s="1"/>
  <c r="E6" i="1"/>
  <c r="E4" i="1"/>
  <c r="G4" i="1"/>
</calcChain>
</file>

<file path=xl/sharedStrings.xml><?xml version="1.0" encoding="utf-8"?>
<sst xmlns="http://schemas.openxmlformats.org/spreadsheetml/2006/main" count="16" uniqueCount="16">
  <si>
    <t>Наименование исследований</t>
  </si>
  <si>
    <t>Количество комплексных посещений в профилактических осмотрах и диспансеризации</t>
  </si>
  <si>
    <t>Возраст пациентов</t>
  </si>
  <si>
    <t>Объем медицинской помощи (случаи)</t>
  </si>
  <si>
    <t>Стоимость единицы объема медицинской помощи   с учетом коэф-та 1,007, в руб.</t>
  </si>
  <si>
    <t xml:space="preserve">Объем расходов на оказание  медицинской помощи, в руб. </t>
  </si>
  <si>
    <t xml:space="preserve">На год </t>
  </si>
  <si>
    <t>в расчете с 01.03.2026</t>
  </si>
  <si>
    <t>В целях выявления ранних признаков дислипидемии и формирования атеросклероза одновременно с прохождением профилактического медицинского осмотра или диспансеризации организуются:</t>
  </si>
  <si>
    <t xml:space="preserve">однократное определение уровня липопротеида (a) в крови у всех пациентов в возрасте 18 - 40 лет </t>
  </si>
  <si>
    <t>18-40 лет</t>
  </si>
  <si>
    <t>оценка липидного профиля (общий холестерин, холестерин липопротеидов высокой плотности, холестерин липопротеидов низкой плотности, холестерин липопротеидов очень низкой плотности, триглицериды) у пациентов
 в возрасте 18 - 39 лет - один раз в 6 лет, 
у пациентов с 40 лет и старше - один раз в 3 года.</t>
  </si>
  <si>
    <t xml:space="preserve">18-39 лет, 
40 лет и старше </t>
  </si>
  <si>
    <t>18-39 лет</t>
  </si>
  <si>
    <t xml:space="preserve">40 лет и старше </t>
  </si>
  <si>
    <t>Приложение №1.10.1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</si>
</sst>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3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left" vertical="center"/>
    </xf>
    <xf numFmtId="0" fontId="0" fillId="0" borderId="0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3"/>
    </xf>
    <xf numFmtId="0" fontId="1" fillId="2" borderId="3" xfId="0" applyFont="1" applyFill="1" applyBorder="1" applyAlignment="1">
      <alignment horizontal="left" vertical="center" wrapText="1" indent="3"/>
    </xf>
    <xf numFmtId="0" fontId="1" fillId="2" borderId="4" xfId="0" applyFont="1" applyFill="1" applyBorder="1" applyAlignment="1">
      <alignment horizontal="left" vertical="center" wrapText="1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="70" zoomScaleNormal="70" workbookViewId="0">
      <selection activeCell="F2" sqref="F2:F3"/>
    </sheetView>
  </sheetViews>
  <sheetFormatPr defaultRowHeight="15" x14ac:dyDescent="0.25"/>
  <cols>
    <col min="1" max="1" width="36.85546875" customWidth="1"/>
    <col min="2" max="2" width="22.7109375" customWidth="1"/>
    <col min="3" max="3" width="23.85546875" customWidth="1"/>
    <col min="4" max="5" width="19.42578125" customWidth="1"/>
    <col min="6" max="6" width="21.85546875" customWidth="1"/>
    <col min="7" max="7" width="20.7109375" customWidth="1"/>
  </cols>
  <sheetData>
    <row r="1" spans="1:7" ht="18.75" x14ac:dyDescent="0.25">
      <c r="E1" s="8"/>
      <c r="F1" s="9" t="s">
        <v>15</v>
      </c>
      <c r="G1" s="10"/>
    </row>
    <row r="2" spans="1:7" ht="48.7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 t="s">
        <v>4</v>
      </c>
      <c r="G2" s="11" t="s">
        <v>5</v>
      </c>
    </row>
    <row r="3" spans="1:7" ht="108.75" customHeight="1" x14ac:dyDescent="0.25">
      <c r="A3" s="11"/>
      <c r="B3" s="11"/>
      <c r="C3" s="11"/>
      <c r="D3" s="1" t="s">
        <v>6</v>
      </c>
      <c r="E3" s="1" t="s">
        <v>7</v>
      </c>
      <c r="F3" s="11"/>
      <c r="G3" s="11"/>
    </row>
    <row r="4" spans="1:7" ht="183" customHeight="1" x14ac:dyDescent="0.25">
      <c r="A4" s="2" t="s">
        <v>8</v>
      </c>
      <c r="B4" s="1"/>
      <c r="C4" s="1"/>
      <c r="D4" s="3">
        <f>D5+D7+D8</f>
        <v>350248</v>
      </c>
      <c r="E4" s="3">
        <f>E5+E7+E8</f>
        <v>291873</v>
      </c>
      <c r="F4" s="4"/>
      <c r="G4" s="5">
        <f>G5+G7+G8</f>
        <v>157305827.28</v>
      </c>
    </row>
    <row r="5" spans="1:7" ht="95.25" customHeight="1" x14ac:dyDescent="0.25">
      <c r="A5" s="6" t="s">
        <v>9</v>
      </c>
      <c r="B5" s="7">
        <v>163555</v>
      </c>
      <c r="C5" s="1" t="s">
        <v>10</v>
      </c>
      <c r="D5" s="7">
        <f>B5</f>
        <v>163555</v>
      </c>
      <c r="E5" s="7">
        <f>ROUND(D5/12*10,0)</f>
        <v>136296</v>
      </c>
      <c r="F5" s="4">
        <v>431.83</v>
      </c>
      <c r="G5" s="4">
        <f>ROUND(E5*F5,2)</f>
        <v>58856701.68</v>
      </c>
    </row>
    <row r="6" spans="1:7" ht="86.25" customHeight="1" x14ac:dyDescent="0.25">
      <c r="A6" s="12" t="s">
        <v>11</v>
      </c>
      <c r="B6" s="7">
        <f>B7+B8</f>
        <v>635171</v>
      </c>
      <c r="C6" s="1" t="s">
        <v>12</v>
      </c>
      <c r="D6" s="7">
        <f>D7+D8</f>
        <v>186693</v>
      </c>
      <c r="E6" s="7">
        <f>E7+E8</f>
        <v>155577</v>
      </c>
      <c r="F6" s="4"/>
      <c r="G6" s="4">
        <f>G7+G8</f>
        <v>98449125.600000009</v>
      </c>
    </row>
    <row r="7" spans="1:7" ht="86.25" customHeight="1" x14ac:dyDescent="0.25">
      <c r="A7" s="13"/>
      <c r="B7" s="7">
        <v>150184</v>
      </c>
      <c r="C7" s="1" t="s">
        <v>13</v>
      </c>
      <c r="D7" s="7">
        <f>ROUND(B7/6,0)</f>
        <v>25031</v>
      </c>
      <c r="E7" s="7">
        <f>ROUND(D7/12*10,0)</f>
        <v>20859</v>
      </c>
      <c r="F7" s="4">
        <v>632.79999999999995</v>
      </c>
      <c r="G7" s="4">
        <f t="shared" ref="G7:G8" si="0">ROUND(E7*F7,2)</f>
        <v>13199575.199999999</v>
      </c>
    </row>
    <row r="8" spans="1:7" ht="86.25" customHeight="1" x14ac:dyDescent="0.25">
      <c r="A8" s="14"/>
      <c r="B8" s="7">
        <v>484987</v>
      </c>
      <c r="C8" s="1" t="s">
        <v>14</v>
      </c>
      <c r="D8" s="7">
        <f>ROUND(B8/3,0)</f>
        <v>161662</v>
      </c>
      <c r="E8" s="7">
        <f>ROUND(D8/12*10,0)</f>
        <v>134718</v>
      </c>
      <c r="F8" s="4">
        <v>632.79999999999995</v>
      </c>
      <c r="G8" s="4">
        <f t="shared" si="0"/>
        <v>85249550.400000006</v>
      </c>
    </row>
  </sheetData>
  <mergeCells count="7">
    <mergeCell ref="F2:F3"/>
    <mergeCell ref="G2:G3"/>
    <mergeCell ref="A6:A8"/>
    <mergeCell ref="A2:A3"/>
    <mergeCell ref="B2:B3"/>
    <mergeCell ref="C2:C3"/>
    <mergeCell ref="D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2026-03-26T07:05:23Z</cp:lastPrinted>
  <dcterms:created xsi:type="dcterms:W3CDTF">2026-03-20T07:09:54Z</dcterms:created>
  <dcterms:modified xsi:type="dcterms:W3CDTF">2026-03-26T07:47:00Z</dcterms:modified>
</cp:coreProperties>
</file>